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059D859-8D02-4D98-8B66-487EED2DC23A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6" l="1"/>
  <c r="H11" i="16" l="1"/>
  <c r="I11" i="16" l="1"/>
  <c r="I12" i="16" s="1"/>
  <c r="J11" i="16"/>
  <c r="J12" i="16" s="1"/>
  <c r="F7" i="17"/>
</calcChain>
</file>

<file path=xl/sharedStrings.xml><?xml version="1.0" encoding="utf-8"?>
<sst xmlns="http://schemas.openxmlformats.org/spreadsheetml/2006/main" count="37" uniqueCount="37">
  <si>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</si>
  <si>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</si>
  <si>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</si>
  <si>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</si>
  <si>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</si>
  <si>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</si>
  <si>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Единица измерения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</si>
  <si>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</si>
  <si>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</si>
  <si>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</si>
  <si>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</si>
  <si>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</si>
  <si>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</si>
  <si>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</si>
  <si>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</si>
  <si>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</si>
  <si>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</si>
  <si>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</si>
  <si>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</si>
  <si>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</si>
  <si>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</si>
  <si>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</si>
  <si>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</si>
  <si>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</si>
  <si>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№ п/п</t>
  </si>
  <si>
    <t>Наименование</t>
  </si>
  <si>
    <t>Количество</t>
  </si>
  <si>
    <t>Цена за ед. продукции
(без НДС), руб.</t>
  </si>
  <si>
    <t>Цена за ед. продукции
(с НДС), руб.</t>
  </si>
  <si>
    <t>Сумма
(без НДС), руб.</t>
  </si>
  <si>
    <t>Сумма
(с НДС), руб.</t>
  </si>
  <si>
    <t>шт.</t>
  </si>
  <si>
    <t>ИТОГО:</t>
  </si>
  <si>
    <t>Поставка сертификата на предоставление доступа к сервису Figma Weave Team на 1 год</t>
  </si>
  <si>
    <t>66:20:26</t>
  </si>
  <si>
    <t>АНО ДПО «ЭН+ УНИВЕРСИТЕТ»</t>
  </si>
  <si>
    <t>Поставка сертификата на предоставление доступа к сервису Figma Weave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</si>
</sst>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3" borderId="7" xfId="0" applyFont="1" applyFill="1" applyBorder="1"/>
    <xf numFmtId="0" fontId="0" fillId="0" borderId="8" xfId="0" applyFont="1" applyBorder="1"/>
    <xf numFmtId="0" fontId="0" fillId="3" borderId="8" xfId="0" applyFont="1" applyFill="1" applyBorder="1"/>
    <xf numFmtId="0" fontId="5" fillId="4" borderId="9" xfId="0" applyFont="1" applyFill="1" applyBorder="1"/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top"/>
    </xf>
    <xf numFmtId="0" fontId="2" fillId="0" borderId="0" xfId="0" applyFont="1" applyProtection="1"/>
    <xf numFmtId="0" fontId="6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 wrapText="1"/>
    </xf>
    <xf numFmtId="49" fontId="2" fillId="2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center" vertical="center"/>
    </xf>
    <xf numFmtId="4" fontId="6" fillId="0" borderId="12" xfId="0" applyNumberFormat="1" applyFont="1" applyBorder="1" applyAlignment="1" applyProtection="1">
      <alignment horizontal="center" vertical="center"/>
    </xf>
    <xf numFmtId="9" fontId="6" fillId="0" borderId="12" xfId="0" applyNumberFormat="1" applyFont="1" applyBorder="1" applyAlignment="1" applyProtection="1">
      <alignment horizontal="center" vertical="center"/>
    </xf>
    <xf numFmtId="4" fontId="6" fillId="0" borderId="4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30" formatCode="@"/>
      <alignment horizontal="general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alignment horizontal="center"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J12" totalsRowShown="0" headerRowDxfId="19" dataDxfId="17" headerRowBorderDxfId="18" tableBorderDxfId="16" totalsRowBorderDxfId="15">
  <autoFilter ref="B10:J12" xr:uid="{00000000-0009-0000-0100-00000F000000}"/>
  <tableColumns count="9">
    <tableColumn id="1" xr3:uid="{00000000-0010-0000-0000-000001000000}" name="№ п/п" dataDxfId="14"/>
    <tableColumn id="2" xr3:uid="{00000000-0010-0000-0000-000002000000}" name="Наименование" dataDxfId="13"/>
    <tableColumn id="3" xr3:uid="{00000000-0010-0000-0000-000003000000}" name="Единица измерения продукции" dataDxfId="12"/>
    <tableColumn id="9" xr3:uid="{00000000-0010-0000-0000-000009000000}" name="Количество" dataDxfId="11"/>
    <tableColumn id="4" xr3:uid="{00000000-0010-0000-0000-000004000000}" name="Цена за ед. продукции_x000a_(без НДС), руб." dataDxfId="10">
      <calculatedColumnFormula>ISBLANK(#REF!)</calculatedColumnFormula>
    </tableColumn>
    <tableColumn id="7" xr3:uid="{00000000-0010-0000-0000-000007000000}" name="НДС (%)" dataDxfId="9"/>
    <tableColumn id="6" xr3:uid="{00000000-0010-0000-0000-000006000000}" name="Цена за ед. продукции_x000a_(с НДС), руб." dataDxfId="8"/>
    <tableColumn id="12" xr3:uid="{00000000-0010-0000-0000-00000C000000}" name="Сумма_x000a_(без НДС), руб." dataDxfId="7"/>
    <tableColumn id="13" xr3:uid="{00000000-0010-0000-0000-00000D000000}" name="Сумма_x000a_(с НДС), руб.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tabSelected="1" view="pageBreakPreview" zoomScaleNormal="100" zoomScaleSheetLayoutView="100" workbookViewId="0">
      <selection activeCell="C10" sqref="C10"/>
    </sheetView>
  </sheetViews>
  <sheetFormatPr defaultColWidth="9.140625" defaultRowHeight="21.75" customHeight="1" x14ac:dyDescent="0.25"/>
  <cols>
    <col min="1" max="1" width="3.7109375" style="10" customWidth="1"/>
    <col min="2" max="2" width="5.7109375" style="21" customWidth="1"/>
    <col min="3" max="3" width="49.28515625" style="10" bestFit="1" customWidth="1"/>
    <col min="4" max="4" width="13.7109375" style="10" customWidth="1"/>
    <col min="5" max="5" width="11.7109375" style="10" customWidth="1"/>
    <col min="6" max="10" width="17.7109375" style="10" customWidth="1"/>
    <col min="11" max="11" width="3.7109375" style="10" customWidth="1"/>
    <col min="12" max="16384" width="9.140625" style="10"/>
  </cols>
  <sheetData>
    <row r="1" spans="1:10" ht="20.100000000000001" customHeight="1" x14ac:dyDescent="0.25">
      <c r="A1" s="7"/>
      <c r="B1" s="8" t="s">
        <v>4</v>
      </c>
      <c r="C1" s="9"/>
      <c r="D1" s="9"/>
      <c r="E1" s="9"/>
      <c r="F1" s="9"/>
      <c r="G1" s="9"/>
    </row>
    <row r="2" spans="1:10" ht="20.100000000000001" customHeight="1" x14ac:dyDescent="0.25">
      <c r="A2" s="11"/>
      <c r="B2" s="12" t="s">
        <v>7</v>
      </c>
      <c r="C2" s="11"/>
      <c r="D2" s="11"/>
      <c r="E2" s="11"/>
      <c r="F2" s="11"/>
      <c r="G2" s="11"/>
      <c r="H2" s="11"/>
      <c r="I2" s="11"/>
      <c r="J2" s="11"/>
    </row>
    <row r="3" spans="1:10" ht="20.100000000000001" customHeight="1" x14ac:dyDescent="0.25">
      <c r="A3" s="11"/>
      <c r="B3" s="38" t="s">
        <v>2</v>
      </c>
      <c r="C3" s="38"/>
      <c r="D3" s="40" t="s">
        <v>34</v>
      </c>
      <c r="E3" s="40"/>
      <c r="F3" s="13"/>
      <c r="G3" s="14"/>
      <c r="H3" s="14"/>
      <c r="I3" s="15"/>
      <c r="J3" s="15"/>
    </row>
    <row r="4" spans="1:10" ht="20.100000000000001" customHeight="1" x14ac:dyDescent="0.25">
      <c r="A4" s="11"/>
      <c r="B4" s="38" t="s">
        <v>9</v>
      </c>
      <c r="C4" s="38"/>
      <c r="D4" s="40" t="s">
        <v>35</v>
      </c>
      <c r="E4" s="40"/>
      <c r="F4" s="40"/>
      <c r="G4" s="40"/>
      <c r="H4" s="40"/>
      <c r="I4" s="40"/>
      <c r="J4" s="40"/>
    </row>
    <row r="5" spans="1:10" ht="20.100000000000001" customHeight="1" x14ac:dyDescent="0.25">
      <c r="A5" s="11"/>
      <c r="B5" s="38" t="s">
        <v>3</v>
      </c>
      <c r="C5" s="38"/>
      <c r="D5" s="40" t="s">
        <v>36</v>
      </c>
      <c r="E5" s="40"/>
      <c r="F5" s="40"/>
      <c r="G5" s="40"/>
      <c r="H5" s="40"/>
      <c r="I5" s="40"/>
      <c r="J5" s="40"/>
    </row>
    <row r="6" spans="1:10" ht="20.100000000000001" customHeight="1" x14ac:dyDescent="0.25">
      <c r="A6" s="16"/>
      <c r="B6" s="38" t="s">
        <v>5</v>
      </c>
      <c r="C6" s="38"/>
      <c r="D6" s="39"/>
      <c r="E6" s="39"/>
      <c r="F6" s="39"/>
      <c r="G6" s="39"/>
      <c r="H6" s="39"/>
      <c r="I6" s="39"/>
      <c r="J6" s="39"/>
    </row>
    <row r="7" spans="1:10" ht="20.100000000000001" customHeight="1" x14ac:dyDescent="0.25">
      <c r="A7" s="16"/>
      <c r="B7" s="42" t="s">
        <v>0</v>
      </c>
      <c r="C7" s="42"/>
      <c r="D7" s="39"/>
      <c r="E7" s="39"/>
      <c r="F7" s="41"/>
      <c r="G7" s="41"/>
      <c r="H7" s="17"/>
      <c r="I7" s="18"/>
      <c r="J7" s="18"/>
    </row>
    <row r="8" spans="1:10" ht="20.100000000000001" customHeight="1" x14ac:dyDescent="0.25">
      <c r="A8" s="16"/>
      <c r="B8" s="38" t="s">
        <v>8</v>
      </c>
      <c r="C8" s="38"/>
      <c r="D8" s="39"/>
      <c r="E8" s="39"/>
      <c r="F8" s="17"/>
      <c r="G8" s="17"/>
      <c r="H8" s="17"/>
      <c r="I8" s="18"/>
      <c r="J8" s="18"/>
    </row>
    <row r="9" spans="1:10" ht="20.100000000000001" customHeight="1" x14ac:dyDescent="0.25">
      <c r="A9" s="16"/>
      <c r="B9" s="19"/>
      <c r="C9" s="19"/>
      <c r="D9" s="20"/>
      <c r="E9" s="20"/>
      <c r="F9" s="17"/>
      <c r="G9" s="17"/>
      <c r="H9" s="17"/>
      <c r="I9" s="18"/>
      <c r="J9" s="18"/>
    </row>
    <row r="10" spans="1:10" s="21" customFormat="1" ht="45" x14ac:dyDescent="0.25">
      <c r="B10" s="22" t="s">
        <v>24</v>
      </c>
      <c r="C10" s="23" t="s">
        <v>25</v>
      </c>
      <c r="D10" s="23" t="s">
        <v>6</v>
      </c>
      <c r="E10" s="23" t="s">
        <v>26</v>
      </c>
      <c r="F10" s="23" t="s">
        <v>27</v>
      </c>
      <c r="G10" s="23" t="s">
        <v>1</v>
      </c>
      <c r="H10" s="23" t="s">
        <v>28</v>
      </c>
      <c r="I10" s="23" t="s">
        <v>29</v>
      </c>
      <c r="J10" s="24" t="s">
        <v>30</v>
      </c>
    </row>
    <row r="11" spans="1:10" ht="30" x14ac:dyDescent="0.25">
      <c r="A11" s="25"/>
      <c r="B11" s="26">
        <v>1</v>
      </c>
      <c r="C11" s="43" t="s">
        <v>33</v>
      </c>
      <c r="D11" s="27" t="s">
        <v>31</v>
      </c>
      <c r="E11" s="27">
        <v>12</v>
      </c>
      <c r="F11" s="5"/>
      <c r="G11" s="6"/>
      <c r="H11" s="28">
        <f>ПозиционноеЦеновое[[#This Row],[Цена за ед. продукции
(без НДС), руб.]]*(1+ПозиционноеЦеновое[[#This Row],[НДС (%)]])</f>
        <v>0</v>
      </c>
      <c r="I11" s="28">
        <f>ПозиционноеЦеновое[[#This Row],[Количество]]*ПозиционноеЦеновое[[#This Row],[Цена за ед. продукции
(без НДС), руб.]]</f>
        <v>0</v>
      </c>
      <c r="J11" s="29">
        <f>ПозиционноеЦеновое[[#This Row],[Количество]]*ПозиционноеЦеновое[[#This Row],[Цена за ед. продукции
(с НДС), руб.]]</f>
        <v>0</v>
      </c>
    </row>
    <row r="12" spans="1:10" ht="21.75" customHeight="1" x14ac:dyDescent="0.25">
      <c r="B12" s="30"/>
      <c r="C12" s="31"/>
      <c r="D12" s="32" t="s">
        <v>32</v>
      </c>
      <c r="E12" s="33">
        <f>SUM(E11:E11)</f>
        <v>12</v>
      </c>
      <c r="F12" s="34"/>
      <c r="G12" s="35"/>
      <c r="H12" s="34"/>
      <c r="I12" s="34">
        <f>SUM(I11:I11)</f>
        <v>0</v>
      </c>
      <c r="J12" s="36">
        <f>SUM(J11:J11)</f>
        <v>0</v>
      </c>
    </row>
    <row r="13" spans="1:10" ht="21.75" customHeight="1" x14ac:dyDescent="0.25">
      <c r="C13" s="37"/>
      <c r="D13" s="37"/>
      <c r="E13" s="37"/>
      <c r="F13" s="37"/>
      <c r="G13" s="37"/>
      <c r="H13" s="37"/>
      <c r="I13" s="37"/>
      <c r="J13" s="37"/>
    </row>
  </sheetData>
  <sheetProtection algorithmName="SHA-512" hashValue="Qz3i/09iWnHw8ow5k3A5RZPlH6+fHTdhp7fGTQLo6hpjkIjCgfZ0YafI8SGKWj/vL7N6RdobGL7yEFXyHC3fKQ==" saltValue="+PppR521L87tXPxKpKP+iw==" spinCount="100000" sheet="1" formatRows="0" insertRows="0" deleteRows="0" sort="0"/>
  <mergeCells count="13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  <mergeCell ref="B7:C7"/>
  </mergeCells>
  <dataValidations count="6"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" sqref="D8:E8" xr:uid="{00000000-0002-0000-0000-000005000000}">
      <formula1>"ОСНО,УСН,НПД"</formula1>
    </dataValidation>
    <dataValidation operator="notEqual" allowBlank="1" showInputMessage="1" showErrorMessage="1" error="Только число, не равное нулю." sqref="E11" xr:uid="{00000000-0002-0000-0000-000000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12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H11:J12 F11:F12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&amp;L&amp;10ФИО и подпись лица, 
имеющего право на подписание заявки&amp;C&amp;10__________________________&amp;R&amp;10&amp;A
&amp;D
Страница &amp;P из &amp;N</oddFooter>
  </headerFooter>
  <ignoredErrors>
    <ignoredError sqref="F11 F12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" t="s">
        <v>23</v>
      </c>
    </row>
    <row r="2" spans="1:6" x14ac:dyDescent="0.25">
      <c r="A2" s="3" t="s">
        <v>22</v>
      </c>
    </row>
    <row r="3" spans="1:6" x14ac:dyDescent="0.25">
      <c r="A3" s="2" t="s">
        <v>21</v>
      </c>
    </row>
    <row r="4" spans="1:6" x14ac:dyDescent="0.25">
      <c r="A4" s="3" t="s">
        <v>20</v>
      </c>
    </row>
    <row r="5" spans="1:6" x14ac:dyDescent="0.25">
      <c r="A5" s="2" t="s">
        <v>19</v>
      </c>
    </row>
    <row r="6" spans="1:6" x14ac:dyDescent="0.25">
      <c r="A6" s="3" t="s">
        <v>18</v>
      </c>
    </row>
    <row r="7" spans="1:6" x14ac:dyDescent="0.25">
      <c r="A7" s="2" t="s">
        <v>17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" t="s">
        <v>16</v>
      </c>
    </row>
    <row r="9" spans="1:6" x14ac:dyDescent="0.25">
      <c r="A9" s="2" t="s">
        <v>15</v>
      </c>
    </row>
    <row r="10" spans="1:6" x14ac:dyDescent="0.25">
      <c r="A10" s="3" t="s">
        <v>14</v>
      </c>
    </row>
    <row r="11" spans="1:6" x14ac:dyDescent="0.25">
      <c r="A11" s="2" t="s">
        <v>13</v>
      </c>
    </row>
    <row r="12" spans="1:6" x14ac:dyDescent="0.25">
      <c r="A12" s="3" t="s">
        <v>12</v>
      </c>
    </row>
    <row r="13" spans="1:6" x14ac:dyDescent="0.25">
      <c r="A13" s="2" t="s">
        <v>11</v>
      </c>
    </row>
    <row r="14" spans="1:6" x14ac:dyDescent="0.25">
      <c r="A14" s="1" t="s">
        <v>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Ценовое предложение позиции</vt:lpstr>
      <vt:lpstr>Способы закупок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2026-06-25T09:13:46Z</dcterms:modified>
  <cp:category>Формы; Закупочная документация</cp:category>
</cp:coreProperties>
</file>